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60" windowWidth="21600" windowHeight="9675"/>
  </bookViews>
  <sheets>
    <sheet name="Лист1" sheetId="1" r:id="rId1"/>
  </sheets>
  <definedNames>
    <definedName name="_xlnm.Print_Titles" localSheetId="0">Лист1!$6:$6</definedName>
    <definedName name="_xlnm.Print_Area" localSheetId="0">Лист1!$A$1:$G$31</definedName>
  </definedNames>
  <calcPr calcId="145621"/>
</workbook>
</file>

<file path=xl/calcChain.xml><?xml version="1.0" encoding="utf-8"?>
<calcChain xmlns="http://schemas.openxmlformats.org/spreadsheetml/2006/main">
  <c r="F29" i="1" l="1"/>
  <c r="D29" i="1" l="1"/>
  <c r="C29" i="1"/>
  <c r="F31" i="1" l="1"/>
  <c r="G8" i="1" l="1"/>
  <c r="G9" i="1"/>
  <c r="G10" i="1"/>
  <c r="G11" i="1"/>
  <c r="G12" i="1"/>
  <c r="G13" i="1"/>
  <c r="G14" i="1"/>
  <c r="G15" i="1"/>
  <c r="G19" i="1"/>
  <c r="G20" i="1"/>
  <c r="G21" i="1"/>
  <c r="G22" i="1"/>
  <c r="G23" i="1"/>
  <c r="G24" i="1"/>
  <c r="G30" i="1"/>
  <c r="G7" i="1"/>
  <c r="E7" i="1" l="1"/>
  <c r="D31" i="1" l="1"/>
  <c r="G31" i="1" s="1"/>
  <c r="C31" i="1"/>
  <c r="E8" i="1"/>
  <c r="E9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5" i="1"/>
  <c r="E26" i="1"/>
  <c r="E28" i="1"/>
  <c r="E30" i="1"/>
  <c r="E29" i="1" l="1"/>
  <c r="G29" i="1"/>
  <c r="E31" i="1"/>
</calcChain>
</file>

<file path=xl/sharedStrings.xml><?xml version="1.0" encoding="utf-8"?>
<sst xmlns="http://schemas.openxmlformats.org/spreadsheetml/2006/main" count="55" uniqueCount="55">
  <si>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</si>
  <si>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</si>
  <si>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</si>
  <si>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</si>
  <si>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</si>
  <si>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 xml:space="preserve">Сведения об исполнении бюджета Находкинского городского округа по расходам в разрезе муниципальных программ 
за 1 квартал 2021года </t>
  </si>
  <si>
    <t xml:space="preserve">    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</si>
  <si>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</si>
  <si>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</si>
  <si>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</si>
  <si>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</si>
  <si>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</si>
  <si>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</si>
  <si>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</si>
  <si>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</si>
  <si>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</si>
  <si>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</si>
  <si>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</si>
  <si>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</si>
  <si>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</si>
  <si>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</si>
  <si>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</si>
  <si>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2200000000</t>
  </si>
  <si>
    <t>2300000000</t>
  </si>
  <si>
    <t>2500000000</t>
  </si>
  <si>
    <t>2600000000</t>
  </si>
  <si>
    <t>9900000000</t>
  </si>
  <si>
    <t xml:space="preserve">      Непрограммные направления деятельности органов местного самоуправления</t>
  </si>
  <si>
    <t>по состоянию на 01.10.2022года</t>
  </si>
  <si>
    <t>Фактически исполнено по состоянию на 01.10.2022, 
 руб.</t>
  </si>
  <si>
    <t>Утвержденные бюджетные назначения годовой план на текущий финансовый год, руб.
(в ред. 1145-НПА)</t>
  </si>
  <si>
    <t xml:space="preserve">    Муниципальная программа "Информатизация администрации Находкинского городского округа" на 2018-2023 годы</t>
  </si>
  <si>
    <t xml:space="preserve">    Муниципальная программа "Развитие культуры в Находкинском городском округе" на 2019 - 2023 годы</t>
  </si>
  <si>
    <t xml:space="preserve">    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</si>
  <si>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 xml:space="preserve">    Муниципальная программа "Развитие образования в Находкинском городском округе" на 2020 - 2024 годы</t>
  </si>
  <si>
    <t xml:space="preserve">    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</si>
  <si>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 xml:space="preserve">    Муниципальная программа "Обеспечение доступным жильем жителей Находкинского городского округа на 2015-2017 годы и на период до 2025 года"</t>
  </si>
  <si>
    <t xml:space="preserve">    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</si>
  <si>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 xml:space="preserve">    Муниципальная программа "Защита населения и территории Находкинского городского округа от чрезвычайных ситуаций на 2021-2023 годы "</t>
  </si>
  <si>
    <t xml:space="preserve">    Муниципальная программа "Развитие туризма в Находкинском городском округе на 2018-2020 годы и на период до 2023 года"</t>
  </si>
  <si>
    <t xml:space="preserve">    Муниципальная программа "Развитие малого и среднего предпринимательства на территории Находкинского городского округа" на 2021-2023 годы</t>
  </si>
  <si>
    <t xml:space="preserve">    Муниципальная программа "Развитие муниципальной службы в администрации Находкинского городского округа на 2020-2022 годы"</t>
  </si>
  <si>
    <t xml:space="preserve">    Муниципальная программа "Противодействие коррупции в Находкинском городском округе на 2020-2022 годы"</t>
  </si>
  <si>
    <t xml:space="preserve">    Муниципальная программа "Управление муниципальными финансами Находкинского городского округа на 2022 - 2026 годы"</t>
  </si>
  <si>
    <t xml:space="preserve">    Муниципальная программа "Формирование современной городской среды Находкинского городского округа" на 2018-2024 годы</t>
  </si>
  <si>
    <t xml:space="preserve">    Муниципальная программа "Переселение граждан из аварийного жилищного фонда Находкинского городского округа на 2018-2025 годы"</t>
  </si>
  <si>
    <t xml:space="preserve">    Муниципальная программа "Управление муниципальным имуществом Находкинского городского округа на 2020-2022 годы"</t>
  </si>
  <si>
    <t xml:space="preserve">    Муниципальная программа "Благоустройство территорий Находкинского городского округа на 2021-2024 годы"</t>
  </si>
  <si>
    <t xml:space="preserve">    Муниципальная программа "Комплексное развитие сельских территорий Находкинского городского округа на 2021-2024 годы"</t>
  </si>
  <si>
    <t xml:space="preserve">    Муниципальная программа "Поддержка общественных инициатив на территории Находкинского городского округа" на 2022-2026 годы</t>
  </si>
  <si>
    <t>2800000000</t>
  </si>
  <si>
    <t>% исполнение годового плана по состоянию на 01.10.2022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</si>
  <si>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</si>
  <si>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Муниципальная программа "Укрепление общественного здоровья населения Находкинского городского округа на 2021-2024 годы"</t>
  </si>
  <si>
    <r>
      <t>Фактически исполнено по состоянию на 01.10.2021</t>
    </r>
    <r>
      <rPr>
        <i/>
        <sz val="10"/>
        <color theme="1"/>
        <rFont val="Times New Roman"/>
        <family val="1"/>
        <charset val="204"/>
      </rPr>
      <t>,</t>
    </r>
    <r>
      <rPr>
        <sz val="10"/>
        <color theme="1"/>
        <rFont val="Times New Roman"/>
        <family val="1"/>
        <charset val="204"/>
      </rPr>
      <t xml:space="preserve"> 
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</si>
</sst>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16">
    <xf numFmtId="0" fontId="0" fillId="0" borderId="0"/>
    <xf numFmtId="4" fontId="4" fillId="2" borderId="2">
      <alignment horizontal="right" vertical="top" shrinkToFit="1"/>
    </xf>
    <xf numFmtId="0" fontId="5" fillId="0" borderId="0"/>
    <xf numFmtId="0" fontId="4" fillId="0" borderId="0">
      <alignment horizontal="left" vertical="top" wrapText="1"/>
    </xf>
    <xf numFmtId="0" fontId="4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4" fillId="0" borderId="2">
      <alignment horizontal="center" vertical="center" shrinkToFit="1"/>
    </xf>
    <xf numFmtId="0" fontId="4" fillId="0" borderId="2">
      <alignment horizontal="left" vertical="top" wrapText="1"/>
    </xf>
    <xf numFmtId="0" fontId="7" fillId="0" borderId="4">
      <alignment horizontal="left"/>
    </xf>
    <xf numFmtId="4" fontId="7" fillId="3" borderId="2">
      <alignment horizontal="right" vertical="top" shrinkToFit="1"/>
    </xf>
    <xf numFmtId="0" fontId="4" fillId="0" borderId="5"/>
    <xf numFmtId="0" fontId="4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4" borderId="0"/>
    <xf numFmtId="0" fontId="7" fillId="0" borderId="2">
      <alignment horizontal="left" vertical="top" wrapText="1"/>
    </xf>
    <xf numFmtId="0" fontId="4" fillId="4" borderId="0">
      <alignment horizontal="center"/>
    </xf>
    <xf numFmtId="4" fontId="4" fillId="0" borderId="2">
      <alignment horizontal="right" vertical="top" shrinkToFit="1"/>
    </xf>
    <xf numFmtId="4" fontId="4" fillId="0" borderId="0">
      <alignment horizontal="right" shrinkToFit="1"/>
    </xf>
    <xf numFmtId="0" fontId="1" fillId="0" borderId="0"/>
    <xf numFmtId="0" fontId="12" fillId="0" borderId="0">
      <alignment horizontal="left"/>
    </xf>
    <xf numFmtId="0" fontId="5" fillId="0" borderId="0"/>
    <xf numFmtId="0" fontId="12" fillId="0" borderId="0">
      <alignment horizontal="left"/>
    </xf>
    <xf numFmtId="0" fontId="5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2" fillId="0" borderId="0">
      <alignment horizontal="left"/>
    </xf>
    <xf numFmtId="0" fontId="5" fillId="0" borderId="0"/>
    <xf numFmtId="0" fontId="4" fillId="5" borderId="0"/>
    <xf numFmtId="0" fontId="14" fillId="6" borderId="0"/>
    <xf numFmtId="0" fontId="4" fillId="0" borderId="0">
      <alignment horizontal="left" vertical="top" wrapText="1"/>
    </xf>
    <xf numFmtId="0" fontId="14" fillId="0" borderId="0">
      <alignment horizontal="left" vertical="top" wrapText="1"/>
    </xf>
    <xf numFmtId="0" fontId="4" fillId="0" borderId="0"/>
    <xf numFmtId="0" fontId="15" fillId="0" borderId="0">
      <alignment horizontal="center" wrapText="1"/>
    </xf>
    <xf numFmtId="0" fontId="6" fillId="0" borderId="0">
      <alignment horizontal="center" wrapText="1"/>
    </xf>
    <xf numFmtId="0" fontId="15" fillId="0" borderId="0">
      <alignment horizontal="center"/>
    </xf>
    <xf numFmtId="0" fontId="6" fillId="0" borderId="0">
      <alignment horizontal="center"/>
    </xf>
    <xf numFmtId="0" fontId="14" fillId="0" borderId="0">
      <alignment wrapText="1"/>
    </xf>
    <xf numFmtId="0" fontId="4" fillId="0" borderId="0">
      <alignment wrapText="1"/>
    </xf>
    <xf numFmtId="0" fontId="14" fillId="0" borderId="0">
      <alignment horizontal="right"/>
    </xf>
    <xf numFmtId="0" fontId="4" fillId="0" borderId="0">
      <alignment horizontal="right"/>
    </xf>
    <xf numFmtId="0" fontId="14" fillId="6" borderId="6"/>
    <xf numFmtId="0" fontId="4" fillId="5" borderId="6"/>
    <xf numFmtId="0" fontId="14" fillId="0" borderId="2">
      <alignment horizontal="center" vertical="center" wrapText="1"/>
    </xf>
    <xf numFmtId="0" fontId="4" fillId="0" borderId="2">
      <alignment horizontal="center" vertical="center" wrapText="1"/>
    </xf>
    <xf numFmtId="0" fontId="14" fillId="0" borderId="2">
      <alignment horizontal="center" vertical="center" shrinkToFit="1"/>
    </xf>
    <xf numFmtId="0" fontId="4" fillId="0" borderId="7"/>
    <xf numFmtId="0" fontId="14" fillId="6" borderId="5"/>
    <xf numFmtId="0" fontId="4" fillId="0" borderId="2">
      <alignment horizontal="center" vertical="center" shrinkToFit="1"/>
    </xf>
    <xf numFmtId="0" fontId="4" fillId="0" borderId="2">
      <alignment horizontal="center" vertical="center" shrinkToFit="1"/>
    </xf>
    <xf numFmtId="0" fontId="16" fillId="0" borderId="2">
      <alignment horizontal="left"/>
    </xf>
    <xf numFmtId="0" fontId="4" fillId="5" borderId="5"/>
    <xf numFmtId="0" fontId="14" fillId="0" borderId="0">
      <alignment horizontal="left" wrapText="1"/>
    </xf>
    <xf numFmtId="0" fontId="7" fillId="0" borderId="2">
      <alignment horizontal="left"/>
    </xf>
    <xf numFmtId="4" fontId="16" fillId="3" borderId="2">
      <alignment horizontal="right" vertical="top" shrinkToFit="1"/>
    </xf>
    <xf numFmtId="4" fontId="7" fillId="7" borderId="2">
      <alignment horizontal="right" vertical="top" shrinkToFit="1"/>
    </xf>
    <xf numFmtId="0" fontId="14" fillId="0" borderId="0"/>
    <xf numFmtId="4" fontId="16" fillId="8" borderId="2">
      <alignment horizontal="right" vertical="top" shrinkToFit="1"/>
    </xf>
    <xf numFmtId="0" fontId="15" fillId="0" borderId="0">
      <alignment horizontal="center"/>
    </xf>
    <xf numFmtId="0" fontId="4" fillId="0" borderId="5"/>
    <xf numFmtId="0" fontId="14" fillId="0" borderId="0">
      <alignment wrapText="1"/>
    </xf>
    <xf numFmtId="0" fontId="4" fillId="0" borderId="0">
      <alignment horizontal="left" wrapText="1"/>
    </xf>
    <xf numFmtId="0" fontId="14" fillId="0" borderId="0">
      <alignment horizontal="right"/>
    </xf>
    <xf numFmtId="49" fontId="4" fillId="0" borderId="2">
      <alignment horizontal="left" vertical="top" wrapText="1"/>
    </xf>
    <xf numFmtId="49" fontId="4" fillId="0" borderId="2">
      <alignment horizontal="left" vertical="top" wrapText="1"/>
    </xf>
    <xf numFmtId="0" fontId="14" fillId="0" borderId="7"/>
    <xf numFmtId="4" fontId="4" fillId="9" borderId="2">
      <alignment horizontal="right" vertical="top" shrinkToFit="1"/>
    </xf>
    <xf numFmtId="4" fontId="4" fillId="10" borderId="2">
      <alignment horizontal="right" vertical="top" shrinkToFit="1"/>
    </xf>
    <xf numFmtId="49" fontId="14" fillId="0" borderId="2">
      <alignment horizontal="left" vertical="top" wrapText="1"/>
    </xf>
    <xf numFmtId="0" fontId="4" fillId="5" borderId="8">
      <alignment horizontal="center"/>
    </xf>
    <xf numFmtId="0" fontId="14" fillId="6" borderId="8"/>
    <xf numFmtId="0" fontId="4" fillId="5" borderId="0">
      <alignment horizontal="center"/>
    </xf>
    <xf numFmtId="49" fontId="16" fillId="0" borderId="2">
      <alignment horizontal="left" vertical="top" wrapText="1"/>
    </xf>
    <xf numFmtId="4" fontId="4" fillId="0" borderId="2">
      <alignment horizontal="right" vertical="top" shrinkToFit="1"/>
    </xf>
    <xf numFmtId="4" fontId="14" fillId="2" borderId="2">
      <alignment horizontal="right" vertical="top" shrinkToFit="1"/>
    </xf>
    <xf numFmtId="49" fontId="7" fillId="0" borderId="2">
      <alignment horizontal="left" vertical="top" wrapText="1"/>
    </xf>
    <xf numFmtId="4" fontId="14" fillId="0" borderId="2">
      <alignment horizontal="right" vertical="top" shrinkToFit="1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5" borderId="0">
      <alignment horizontal="left"/>
    </xf>
    <xf numFmtId="0" fontId="4" fillId="5" borderId="5">
      <alignment horizontal="center"/>
    </xf>
    <xf numFmtId="0" fontId="9" fillId="0" borderId="0"/>
    <xf numFmtId="0" fontId="9" fillId="0" borderId="0"/>
    <xf numFmtId="0" fontId="8" fillId="0" borderId="0"/>
    <xf numFmtId="0" fontId="11" fillId="0" borderId="0"/>
    <xf numFmtId="0" fontId="1" fillId="0" borderId="0"/>
    <xf numFmtId="0" fontId="5" fillId="0" borderId="0"/>
    <xf numFmtId="0" fontId="4" fillId="0" borderId="2">
      <alignment horizontal="left" vertical="top" wrapText="1"/>
    </xf>
    <xf numFmtId="4" fontId="4" fillId="2" borderId="2">
      <alignment horizontal="right" vertical="top" shrinkToFit="1"/>
    </xf>
    <xf numFmtId="4" fontId="7" fillId="3" borderId="2">
      <alignment horizontal="right" vertical="top" shrinkToFit="1"/>
    </xf>
    <xf numFmtId="0" fontId="4" fillId="0" borderId="0"/>
    <xf numFmtId="0" fontId="4" fillId="0" borderId="0"/>
    <xf numFmtId="0" fontId="4" fillId="4" borderId="0"/>
    <xf numFmtId="0" fontId="4" fillId="4" borderId="6"/>
    <xf numFmtId="0" fontId="4" fillId="4" borderId="5"/>
    <xf numFmtId="0" fontId="4" fillId="4" borderId="8"/>
    <xf numFmtId="0" fontId="4" fillId="4" borderId="8">
      <alignment horizontal="center"/>
    </xf>
    <xf numFmtId="0" fontId="4" fillId="4" borderId="0">
      <alignment horizontal="center"/>
    </xf>
    <xf numFmtId="0" fontId="7" fillId="0" borderId="2">
      <alignment horizontal="left" vertical="top" wrapText="1"/>
    </xf>
    <xf numFmtId="0" fontId="4" fillId="4" borderId="0">
      <alignment horizontal="left"/>
    </xf>
    <xf numFmtId="4" fontId="4" fillId="0" borderId="7">
      <alignment horizontal="right" shrinkToFit="1"/>
    </xf>
    <xf numFmtId="4" fontId="4" fillId="0" borderId="0">
      <alignment horizontal="right" shrinkToFit="1"/>
    </xf>
    <xf numFmtId="0" fontId="4" fillId="4" borderId="5">
      <alignment horizontal="center"/>
    </xf>
    <xf numFmtId="0" fontId="4" fillId="0" borderId="2">
      <alignment horizontal="center" vertical="top" wrapText="1"/>
    </xf>
    <xf numFmtId="0" fontId="7" fillId="0" borderId="4">
      <alignment horizontal="center"/>
    </xf>
    <xf numFmtId="0" fontId="7" fillId="0" borderId="2">
      <alignment vertical="top" wrapText="1"/>
    </xf>
    <xf numFmtId="4" fontId="7" fillId="2" borderId="2">
      <alignment horizontal="right" vertical="top" shrinkToFit="1"/>
    </xf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20" fillId="0" borderId="9" xfId="0" applyFont="1" applyBorder="1" applyAlignment="1">
      <alignment horizontal="justify" vertical="top" wrapText="1"/>
    </xf>
    <xf numFmtId="0" fontId="20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center" wrapText="1"/>
    </xf>
    <xf numFmtId="1" fontId="22" fillId="11" borderId="1" xfId="14" applyNumberFormat="1" applyFont="1" applyFill="1" applyBorder="1" applyAlignment="1" applyProtection="1">
      <alignment horizontal="center" vertical="top" shrinkToFit="1"/>
    </xf>
    <xf numFmtId="0" fontId="23" fillId="0" borderId="1" xfId="0" applyFont="1" applyBorder="1" applyAlignment="1">
      <alignment horizontal="left" vertical="top" wrapText="1"/>
    </xf>
    <xf numFmtId="0" fontId="22" fillId="11" borderId="1" xfId="23" applyNumberFormat="1" applyFont="1" applyFill="1" applyBorder="1" applyAlignment="1" applyProtection="1">
      <alignment vertical="top" wrapText="1"/>
    </xf>
    <xf numFmtId="0" fontId="21" fillId="0" borderId="1" xfId="0" applyFont="1" applyBorder="1" applyAlignment="1">
      <alignment horizontal="center" vertical="top" wrapText="1"/>
    </xf>
    <xf numFmtId="0" fontId="22" fillId="11" borderId="0" xfId="23" applyNumberFormat="1" applyFont="1" applyFill="1" applyAlignment="1" applyProtection="1">
      <alignment vertical="top" wrapText="1"/>
    </xf>
    <xf numFmtId="0" fontId="2" fillId="0" borderId="0" xfId="0" applyFont="1" applyAlignment="1">
      <alignment vertical="top" wrapText="1"/>
    </xf>
    <xf numFmtId="0" fontId="2" fillId="11" borderId="0" xfId="0" applyFont="1" applyFill="1" applyAlignment="1">
      <alignment wrapText="1"/>
    </xf>
    <xf numFmtId="1" fontId="22" fillId="11" borderId="5" xfId="14" applyNumberFormat="1" applyFont="1" applyFill="1" applyAlignment="1" applyProtection="1">
      <alignment horizontal="center" vertical="top" shrinkToFit="1"/>
    </xf>
    <xf numFmtId="0" fontId="24" fillId="0" borderId="1" xfId="0" applyFont="1" applyBorder="1" applyAlignment="1">
      <alignment horizontal="center" vertical="center" wrapText="1"/>
    </xf>
    <xf numFmtId="4" fontId="24" fillId="0" borderId="10" xfId="24" applyNumberFormat="1" applyFont="1" applyBorder="1" applyProtection="1">
      <alignment horizontal="right" vertical="top" shrinkToFit="1"/>
    </xf>
    <xf numFmtId="4" fontId="24" fillId="0" borderId="2" xfId="24" applyNumberFormat="1" applyFont="1" applyProtection="1">
      <alignment horizontal="right" vertical="top" shrinkToFit="1"/>
    </xf>
    <xf numFmtId="4" fontId="24" fillId="0" borderId="12" xfId="24" applyNumberFormat="1" applyFont="1" applyBorder="1" applyProtection="1">
      <alignment horizontal="right" vertical="top" shrinkToFit="1"/>
    </xf>
    <xf numFmtId="4" fontId="24" fillId="0" borderId="11" xfId="24" applyNumberFormat="1" applyFont="1" applyBorder="1" applyProtection="1">
      <alignment horizontal="right" vertical="top" shrinkToFit="1"/>
    </xf>
    <xf numFmtId="4" fontId="25" fillId="0" borderId="1" xfId="24" applyNumberFormat="1" applyFont="1" applyBorder="1" applyProtection="1">
      <alignment horizontal="right" vertical="top" shrinkToFit="1"/>
    </xf>
    <xf numFmtId="4" fontId="25" fillId="0" borderId="11" xfId="0" applyNumberFormat="1" applyFont="1" applyFill="1" applyBorder="1" applyAlignment="1">
      <alignment horizontal="right" vertical="top" wrapText="1"/>
    </xf>
    <xf numFmtId="4" fontId="24" fillId="0" borderId="1" xfId="6" applyNumberFormat="1" applyFont="1" applyBorder="1" applyAlignment="1" applyProtection="1">
      <alignment horizontal="right" vertical="top" shrinkToFit="1"/>
    </xf>
    <xf numFmtId="4" fontId="25" fillId="0" borderId="1" xfId="0" applyNumberFormat="1" applyFont="1" applyFill="1" applyBorder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1" xfId="0" applyNumberFormat="1" applyFont="1" applyFill="1" applyBorder="1" applyAlignment="1">
      <alignment horizontal="right" vertical="top" wrapText="1"/>
    </xf>
    <xf numFmtId="4" fontId="24" fillId="0" borderId="1" xfId="24" applyNumberFormat="1" applyFont="1" applyBorder="1" applyProtection="1">
      <alignment horizontal="right" vertical="top" shrinkToFit="1"/>
    </xf>
    <xf numFmtId="0" fontId="24" fillId="11" borderId="1" xfId="0" applyFont="1" applyFill="1" applyBorder="1" applyAlignment="1">
      <alignment horizontal="center" vertical="center" wrapText="1"/>
    </xf>
    <xf numFmtId="4" fontId="25" fillId="11" borderId="1" xfId="0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" fontId="25" fillId="0" borderId="1" xfId="6" applyNumberFormat="1" applyFont="1" applyBorder="1" applyAlignment="1" applyProtection="1">
      <alignment horizontal="right" vertical="top" shrinkToFit="1"/>
    </xf>
  </cellXfs>
  <cellStyles count="116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abSelected="1" zoomScaleNormal="100" zoomScaleSheetLayoutView="100" workbookViewId="0">
      <pane ySplit="5" topLeftCell="A6" activePane="bottomLeft" state="frozen"/>
      <selection pane="bottomLeft" activeCell="B27" sqref="B27"/>
    </sheetView>
  </sheetViews>
  <sheetFormatPr defaultColWidth="9.140625" defaultRowHeight="15.75" x14ac:dyDescent="0.25"/>
  <cols>
    <col min="1" max="1" width="13.7109375" style="1" customWidth="1"/>
    <col min="2" max="2" width="46.140625" style="13" customWidth="1"/>
    <col min="3" max="3" width="20.42578125" style="1" customWidth="1"/>
    <col min="4" max="4" width="17.7109375" style="1" customWidth="1"/>
    <col min="5" max="5" width="17.28515625" style="1" customWidth="1"/>
    <col min="6" max="6" width="18.140625" style="14" customWidth="1"/>
    <col min="7" max="7" width="19.28515625" style="1" customWidth="1"/>
    <col min="8" max="16384" width="9.140625" style="1"/>
  </cols>
  <sheetData>
    <row r="2" spans="1:7" ht="18.75" x14ac:dyDescent="0.3">
      <c r="A2" s="30" t="s">
        <v>5</v>
      </c>
      <c r="B2" s="30"/>
      <c r="C2" s="30"/>
      <c r="D2" s="30"/>
      <c r="E2" s="30"/>
      <c r="F2" s="30"/>
      <c r="G2" s="30"/>
    </row>
    <row r="3" spans="1:7" ht="18.75" x14ac:dyDescent="0.3">
      <c r="A3" s="33" t="s">
        <v>28</v>
      </c>
      <c r="B3" s="33"/>
      <c r="C3" s="33"/>
      <c r="D3" s="33"/>
      <c r="E3" s="33"/>
      <c r="F3" s="33"/>
      <c r="G3" s="33"/>
    </row>
    <row r="4" spans="1:7" ht="18.75" x14ac:dyDescent="0.25">
      <c r="A4" s="32"/>
      <c r="B4" s="32"/>
      <c r="C4" s="32"/>
      <c r="D4" s="32"/>
      <c r="E4" s="32"/>
      <c r="F4" s="32"/>
      <c r="G4" s="32"/>
    </row>
    <row r="5" spans="1:7" ht="76.5" x14ac:dyDescent="0.25">
      <c r="A5" s="7" t="s">
        <v>0</v>
      </c>
      <c r="B5" s="11" t="s">
        <v>1</v>
      </c>
      <c r="C5" s="16" t="s">
        <v>30</v>
      </c>
      <c r="D5" s="16" t="s">
        <v>29</v>
      </c>
      <c r="E5" s="16" t="s">
        <v>51</v>
      </c>
      <c r="F5" s="28" t="s">
        <v>54</v>
      </c>
      <c r="G5" s="16" t="s">
        <v>4</v>
      </c>
    </row>
    <row r="6" spans="1:7" x14ac:dyDescent="0.25">
      <c r="A6" s="7">
        <v>1</v>
      </c>
      <c r="B6" s="11">
        <v>2</v>
      </c>
      <c r="C6" s="16">
        <v>3</v>
      </c>
      <c r="D6" s="16">
        <v>4</v>
      </c>
      <c r="E6" s="16">
        <v>5</v>
      </c>
      <c r="F6" s="28">
        <v>6</v>
      </c>
      <c r="G6" s="16">
        <v>7</v>
      </c>
    </row>
    <row r="7" spans="1:7" ht="38.25" x14ac:dyDescent="0.25">
      <c r="A7" s="15" t="s">
        <v>7</v>
      </c>
      <c r="B7" s="10" t="s">
        <v>31</v>
      </c>
      <c r="C7" s="17">
        <v>4160400</v>
      </c>
      <c r="D7" s="18">
        <v>3210450.2</v>
      </c>
      <c r="E7" s="25">
        <f t="shared" ref="E7:E31" si="0">D7/C7%</f>
        <v>77.166863763099713</v>
      </c>
      <c r="F7" s="18">
        <v>6358116</v>
      </c>
      <c r="G7" s="25">
        <f>D7/F7*100</f>
        <v>50.493734307458368</v>
      </c>
    </row>
    <row r="8" spans="1:7" ht="25.5" x14ac:dyDescent="0.25">
      <c r="A8" s="15" t="s">
        <v>8</v>
      </c>
      <c r="B8" s="10" t="s">
        <v>32</v>
      </c>
      <c r="C8" s="17">
        <v>512979706.25999999</v>
      </c>
      <c r="D8" s="18">
        <v>317585835.18000001</v>
      </c>
      <c r="E8" s="25">
        <f t="shared" si="0"/>
        <v>61.910019305721612</v>
      </c>
      <c r="F8" s="18">
        <v>261764562.25</v>
      </c>
      <c r="G8" s="25">
        <f t="shared" ref="G8:G31" si="1">D8/F8*100</f>
        <v>121.32499237107868</v>
      </c>
    </row>
    <row r="9" spans="1:7" ht="53.25" customHeight="1" x14ac:dyDescent="0.25">
      <c r="A9" s="15" t="s">
        <v>9</v>
      </c>
      <c r="B9" s="10" t="s">
        <v>33</v>
      </c>
      <c r="C9" s="17">
        <v>1800000</v>
      </c>
      <c r="D9" s="18">
        <v>1800000</v>
      </c>
      <c r="E9" s="25">
        <f t="shared" si="0"/>
        <v>100</v>
      </c>
      <c r="F9" s="18">
        <v>1300000</v>
      </c>
      <c r="G9" s="25">
        <f t="shared" si="1"/>
        <v>138.46153846153845</v>
      </c>
    </row>
    <row r="10" spans="1:7" ht="25.5" x14ac:dyDescent="0.25">
      <c r="A10" s="15" t="s">
        <v>10</v>
      </c>
      <c r="B10" s="10" t="s">
        <v>34</v>
      </c>
      <c r="C10" s="17">
        <v>2806829085.5100002</v>
      </c>
      <c r="D10" s="18">
        <v>1683485784.5599999</v>
      </c>
      <c r="E10" s="25">
        <f t="shared" si="0"/>
        <v>59.978207909090088</v>
      </c>
      <c r="F10" s="18">
        <v>1556298101.01</v>
      </c>
      <c r="G10" s="25">
        <f t="shared" si="1"/>
        <v>108.17244996106197</v>
      </c>
    </row>
    <row r="11" spans="1:7" ht="51" x14ac:dyDescent="0.25">
      <c r="A11" s="15" t="s">
        <v>11</v>
      </c>
      <c r="B11" s="10" t="s">
        <v>35</v>
      </c>
      <c r="C11" s="17">
        <v>464325659.19</v>
      </c>
      <c r="D11" s="18">
        <v>283038787.04000002</v>
      </c>
      <c r="E11" s="25">
        <f t="shared" si="0"/>
        <v>60.956955842964042</v>
      </c>
      <c r="F11" s="18">
        <v>319804019.36000001</v>
      </c>
      <c r="G11" s="25">
        <f t="shared" si="1"/>
        <v>88.503824187833686</v>
      </c>
    </row>
    <row r="12" spans="1:7" ht="40.5" customHeight="1" x14ac:dyDescent="0.25">
      <c r="A12" s="15" t="s">
        <v>12</v>
      </c>
      <c r="B12" s="10" t="s">
        <v>36</v>
      </c>
      <c r="C12" s="17">
        <v>46777285.689999998</v>
      </c>
      <c r="D12" s="18">
        <v>38059219.369999997</v>
      </c>
      <c r="E12" s="25">
        <f t="shared" si="0"/>
        <v>81.362607531835181</v>
      </c>
      <c r="F12" s="18">
        <v>28025205.550000001</v>
      </c>
      <c r="G12" s="25">
        <f t="shared" si="1"/>
        <v>135.80353336605589</v>
      </c>
    </row>
    <row r="13" spans="1:7" ht="51" x14ac:dyDescent="0.25">
      <c r="A13" s="15" t="s">
        <v>13</v>
      </c>
      <c r="B13" s="10" t="s">
        <v>37</v>
      </c>
      <c r="C13" s="17">
        <v>88361840.340000004</v>
      </c>
      <c r="D13" s="18">
        <v>35292547.240000002</v>
      </c>
      <c r="E13" s="25">
        <f t="shared" si="0"/>
        <v>39.940937291709645</v>
      </c>
      <c r="F13" s="18">
        <v>41258444</v>
      </c>
      <c r="G13" s="25">
        <f t="shared" si="1"/>
        <v>85.54017994474053</v>
      </c>
    </row>
    <row r="14" spans="1:7" s="4" customFormat="1" ht="38.25" x14ac:dyDescent="0.25">
      <c r="A14" s="15" t="s">
        <v>14</v>
      </c>
      <c r="B14" s="10" t="s">
        <v>38</v>
      </c>
      <c r="C14" s="17">
        <v>82584111.629999995</v>
      </c>
      <c r="D14" s="18">
        <v>56998840.109999999</v>
      </c>
      <c r="E14" s="26">
        <f t="shared" si="0"/>
        <v>69.019135745348692</v>
      </c>
      <c r="F14" s="18">
        <v>40231707.960000001</v>
      </c>
      <c r="G14" s="25">
        <f t="shared" si="1"/>
        <v>141.67641146796592</v>
      </c>
    </row>
    <row r="15" spans="1:7" ht="38.25" x14ac:dyDescent="0.25">
      <c r="A15" s="15" t="s">
        <v>15</v>
      </c>
      <c r="B15" s="10" t="s">
        <v>6</v>
      </c>
      <c r="C15" s="17">
        <v>375345923.98000002</v>
      </c>
      <c r="D15" s="18">
        <v>235429613.62</v>
      </c>
      <c r="E15" s="25">
        <f t="shared" si="0"/>
        <v>62.723370250996695</v>
      </c>
      <c r="F15" s="18">
        <v>103140326.56999999</v>
      </c>
      <c r="G15" s="25">
        <f t="shared" si="1"/>
        <v>228.26145839301469</v>
      </c>
    </row>
    <row r="16" spans="1:7" ht="38.25" x14ac:dyDescent="0.25">
      <c r="A16" s="15" t="s">
        <v>16</v>
      </c>
      <c r="B16" s="10" t="s">
        <v>39</v>
      </c>
      <c r="C16" s="17">
        <v>144355363</v>
      </c>
      <c r="D16" s="18">
        <v>61222991.07</v>
      </c>
      <c r="E16" s="25">
        <f t="shared" si="0"/>
        <v>42.411303465046885</v>
      </c>
      <c r="F16" s="18">
        <v>0</v>
      </c>
      <c r="G16" s="25">
        <v>0</v>
      </c>
    </row>
    <row r="17" spans="1:7" ht="42" customHeight="1" x14ac:dyDescent="0.25">
      <c r="A17" s="15">
        <v>1200000000</v>
      </c>
      <c r="B17" s="10" t="s">
        <v>52</v>
      </c>
      <c r="C17" s="17">
        <v>0</v>
      </c>
      <c r="D17" s="18">
        <v>0</v>
      </c>
      <c r="E17" s="25">
        <v>0</v>
      </c>
      <c r="F17" s="18">
        <v>0</v>
      </c>
      <c r="G17" s="25">
        <v>0</v>
      </c>
    </row>
    <row r="18" spans="1:7" ht="38.25" x14ac:dyDescent="0.25">
      <c r="A18" s="15" t="s">
        <v>17</v>
      </c>
      <c r="B18" s="10" t="s">
        <v>40</v>
      </c>
      <c r="C18" s="17">
        <v>2600000</v>
      </c>
      <c r="D18" s="18">
        <v>350000</v>
      </c>
      <c r="E18" s="25">
        <f t="shared" si="0"/>
        <v>13.461538461538462</v>
      </c>
      <c r="F18" s="18">
        <v>0</v>
      </c>
      <c r="G18" s="25">
        <v>0</v>
      </c>
    </row>
    <row r="19" spans="1:7" ht="38.25" x14ac:dyDescent="0.25">
      <c r="A19" s="15" t="s">
        <v>18</v>
      </c>
      <c r="B19" s="10" t="s">
        <v>41</v>
      </c>
      <c r="C19" s="17">
        <v>1715100</v>
      </c>
      <c r="D19" s="18">
        <v>686623</v>
      </c>
      <c r="E19" s="25">
        <f t="shared" si="0"/>
        <v>40.03399218704449</v>
      </c>
      <c r="F19" s="18">
        <v>2443392.35</v>
      </c>
      <c r="G19" s="25">
        <f t="shared" si="1"/>
        <v>28.10121755517488</v>
      </c>
    </row>
    <row r="20" spans="1:7" ht="39.75" customHeight="1" x14ac:dyDescent="0.25">
      <c r="A20" s="15" t="s">
        <v>19</v>
      </c>
      <c r="B20" s="10" t="s">
        <v>42</v>
      </c>
      <c r="C20" s="17">
        <v>163500</v>
      </c>
      <c r="D20" s="18">
        <v>148500</v>
      </c>
      <c r="E20" s="25">
        <f t="shared" si="0"/>
        <v>90.825688073394502</v>
      </c>
      <c r="F20" s="18">
        <v>147500</v>
      </c>
      <c r="G20" s="25">
        <f t="shared" si="1"/>
        <v>100.67796610169491</v>
      </c>
    </row>
    <row r="21" spans="1:7" ht="39" customHeight="1" x14ac:dyDescent="0.25">
      <c r="A21" s="15" t="s">
        <v>20</v>
      </c>
      <c r="B21" s="10" t="s">
        <v>43</v>
      </c>
      <c r="C21" s="17">
        <v>31243000</v>
      </c>
      <c r="D21" s="18">
        <v>18813398.129999999</v>
      </c>
      <c r="E21" s="25">
        <f t="shared" si="0"/>
        <v>60.216362481195787</v>
      </c>
      <c r="F21" s="18">
        <v>18424295.030000001</v>
      </c>
      <c r="G21" s="25">
        <f t="shared" si="1"/>
        <v>102.11190224302437</v>
      </c>
    </row>
    <row r="22" spans="1:7" ht="38.25" x14ac:dyDescent="0.25">
      <c r="A22" s="15" t="s">
        <v>21</v>
      </c>
      <c r="B22" s="10" t="s">
        <v>44</v>
      </c>
      <c r="C22" s="17">
        <v>321457455.44</v>
      </c>
      <c r="D22" s="18">
        <v>228575192.16999999</v>
      </c>
      <c r="E22" s="25">
        <f t="shared" si="0"/>
        <v>71.105892335623096</v>
      </c>
      <c r="F22" s="18">
        <v>16611993.449999999</v>
      </c>
      <c r="G22" s="25">
        <f t="shared" si="1"/>
        <v>1375.9648585101027</v>
      </c>
    </row>
    <row r="23" spans="1:7" ht="38.25" x14ac:dyDescent="0.25">
      <c r="A23" s="15" t="s">
        <v>22</v>
      </c>
      <c r="B23" s="10" t="s">
        <v>45</v>
      </c>
      <c r="C23" s="17">
        <v>3272501.77</v>
      </c>
      <c r="D23" s="18">
        <v>2000000</v>
      </c>
      <c r="E23" s="25">
        <f t="shared" si="0"/>
        <v>61.115322177503359</v>
      </c>
      <c r="F23" s="18">
        <v>33213012.199999999</v>
      </c>
      <c r="G23" s="25">
        <f t="shared" si="1"/>
        <v>6.0217362639574139</v>
      </c>
    </row>
    <row r="24" spans="1:7" ht="38.25" x14ac:dyDescent="0.25">
      <c r="A24" s="15" t="s">
        <v>23</v>
      </c>
      <c r="B24" s="10" t="s">
        <v>46</v>
      </c>
      <c r="C24" s="19">
        <v>2794000</v>
      </c>
      <c r="D24" s="18">
        <v>1605732.5</v>
      </c>
      <c r="E24" s="25">
        <f t="shared" si="0"/>
        <v>57.470740873299931</v>
      </c>
      <c r="F24" s="18">
        <v>966704</v>
      </c>
      <c r="G24" s="25">
        <f t="shared" si="1"/>
        <v>166.10384357569637</v>
      </c>
    </row>
    <row r="25" spans="1:7" s="3" customFormat="1" ht="39.75" customHeight="1" x14ac:dyDescent="0.25">
      <c r="A25" s="15" t="s">
        <v>24</v>
      </c>
      <c r="B25" s="10" t="s">
        <v>47</v>
      </c>
      <c r="C25" s="27">
        <v>75867668.930000007</v>
      </c>
      <c r="D25" s="17">
        <v>56736440.07</v>
      </c>
      <c r="E25" s="25">
        <f t="shared" si="0"/>
        <v>74.783423387303998</v>
      </c>
      <c r="F25" s="18">
        <v>52729341.399999999</v>
      </c>
      <c r="G25" s="25">
        <v>0</v>
      </c>
    </row>
    <row r="26" spans="1:7" ht="40.5" customHeight="1" x14ac:dyDescent="0.25">
      <c r="A26" s="15" t="s">
        <v>25</v>
      </c>
      <c r="B26" s="10" t="s">
        <v>48</v>
      </c>
      <c r="C26" s="27">
        <v>2545899</v>
      </c>
      <c r="D26" s="17">
        <v>0</v>
      </c>
      <c r="E26" s="25">
        <f t="shared" si="0"/>
        <v>0</v>
      </c>
      <c r="F26" s="18">
        <v>728770</v>
      </c>
      <c r="G26" s="25">
        <v>0</v>
      </c>
    </row>
    <row r="27" spans="1:7" ht="40.5" customHeight="1" x14ac:dyDescent="0.25">
      <c r="A27" s="15">
        <v>2700000000</v>
      </c>
      <c r="B27" s="10" t="s">
        <v>53</v>
      </c>
      <c r="C27" s="27">
        <v>0</v>
      </c>
      <c r="D27" s="17">
        <v>0</v>
      </c>
      <c r="E27" s="25">
        <v>0</v>
      </c>
      <c r="F27" s="18">
        <v>70500</v>
      </c>
      <c r="G27" s="25">
        <v>0</v>
      </c>
    </row>
    <row r="28" spans="1:7" s="3" customFormat="1" ht="38.25" x14ac:dyDescent="0.25">
      <c r="A28" s="15" t="s">
        <v>50</v>
      </c>
      <c r="B28" s="10" t="s">
        <v>49</v>
      </c>
      <c r="C28" s="20">
        <v>8008447.2300000004</v>
      </c>
      <c r="D28" s="17">
        <v>4868011.03</v>
      </c>
      <c r="E28" s="25">
        <f t="shared" si="0"/>
        <v>60.785953758479089</v>
      </c>
      <c r="F28" s="17">
        <v>0</v>
      </c>
      <c r="G28" s="25">
        <v>0</v>
      </c>
    </row>
    <row r="29" spans="1:7" x14ac:dyDescent="0.25">
      <c r="A29" s="9"/>
      <c r="B29" s="5" t="s">
        <v>2</v>
      </c>
      <c r="C29" s="21">
        <f>C7+C8+C9+C10+C11+C12+C13+C14+C15+C16+C18+C19+C20+C21+C22+C23+C24+C25+C26+C28</f>
        <v>4977186947.9700003</v>
      </c>
      <c r="D29" s="22">
        <f>D7+D8+D9+D10+D11+D12+D13+D14+D15+D16+D18+D19+D20+D21+D22+D23+D24+D25+D26+D28</f>
        <v>3029907965.2900004</v>
      </c>
      <c r="E29" s="24">
        <f t="shared" si="0"/>
        <v>60.875912377086451</v>
      </c>
      <c r="F29" s="29">
        <f>F7+F8+F9+F10+F11+F12+F13+F14+F15+F18+F19+F20+F21+F22+F23+F24+F25+F26+F28+F27</f>
        <v>2483515991.1300001</v>
      </c>
      <c r="G29" s="25">
        <f t="shared" si="1"/>
        <v>122.00074314445592</v>
      </c>
    </row>
    <row r="30" spans="1:7" ht="25.5" x14ac:dyDescent="0.25">
      <c r="A30" s="8" t="s">
        <v>26</v>
      </c>
      <c r="B30" s="12" t="s">
        <v>27</v>
      </c>
      <c r="C30" s="23">
        <v>1144141676.73</v>
      </c>
      <c r="D30" s="19">
        <v>770930715.77999997</v>
      </c>
      <c r="E30" s="26">
        <f t="shared" si="0"/>
        <v>67.380703933742623</v>
      </c>
      <c r="F30" s="17">
        <v>618319997.88</v>
      </c>
      <c r="G30" s="25">
        <f t="shared" si="1"/>
        <v>124.68151093661018</v>
      </c>
    </row>
    <row r="31" spans="1:7" s="2" customFormat="1" x14ac:dyDescent="0.25">
      <c r="A31" s="9"/>
      <c r="B31" s="6" t="s">
        <v>3</v>
      </c>
      <c r="C31" s="24">
        <f>C29+C30</f>
        <v>6121328624.7000008</v>
      </c>
      <c r="D31" s="34">
        <f>D29+D30</f>
        <v>3800838681.0700006</v>
      </c>
      <c r="E31" s="24">
        <f t="shared" si="0"/>
        <v>62.091727369991922</v>
      </c>
      <c r="F31" s="29">
        <f>F29+F30</f>
        <v>3101835989.0100002</v>
      </c>
      <c r="G31" s="25">
        <f t="shared" si="1"/>
        <v>122.53512740636872</v>
      </c>
    </row>
    <row r="32" spans="1:7" s="2" customFormat="1" x14ac:dyDescent="0.25">
      <c r="A32" s="31"/>
      <c r="B32" s="31"/>
      <c r="C32" s="31"/>
      <c r="D32" s="31"/>
      <c r="E32" s="31"/>
      <c r="F32" s="31"/>
      <c r="G32" s="31"/>
    </row>
    <row r="33" spans="1:7" s="2" customFormat="1" x14ac:dyDescent="0.25">
      <c r="A33" s="31"/>
      <c r="B33" s="31"/>
      <c r="C33" s="31"/>
      <c r="D33" s="31"/>
      <c r="E33" s="31"/>
      <c r="F33" s="31"/>
      <c r="G33" s="31"/>
    </row>
    <row r="34" spans="1:7" s="2" customFormat="1" x14ac:dyDescent="0.25">
      <c r="A34" s="31"/>
      <c r="B34" s="31"/>
      <c r="C34" s="31"/>
      <c r="D34" s="31"/>
      <c r="E34" s="31"/>
      <c r="F34" s="31"/>
      <c r="G34" s="31"/>
    </row>
  </sheetData>
  <mergeCells count="6">
    <mergeCell ref="A2:G2"/>
    <mergeCell ref="A32:G32"/>
    <mergeCell ref="A33:G33"/>
    <mergeCell ref="A34:G34"/>
    <mergeCell ref="A4:G4"/>
    <mergeCell ref="A3:G3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2022-10-19T02:08:58Z</dcterms:modified>
</cp:coreProperties>
</file>